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<sst xmlns="http://schemas.openxmlformats.org/spreadsheetml/2006/main" count="322" uniqueCount="95">
  <si>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</si>
  <si>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</si>
  <si>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</si>
  <si>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</si>
  <si>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</si>
  <si>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</si>
  <si>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</si>
  <si>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</si>
  <si>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第100号</t>
  </si>
  <si>
    <t xml:space="preserve">　工事名</t>
  </si>
  <si>
    <t>毛無岱線外道路(歩道)改修工事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</si>
  <si>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</si>
  <si>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</si>
  <si>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</si>
  <si>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</si>
  <si>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</si>
  <si>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</si>
  <si>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</si>
  <si>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</si>
  <si>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</si>
  <si>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</si>
  <si>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</si>
  <si>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</si>
  <si>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施設整備</t>
  </si>
  <si>
    <t/>
  </si>
  <si>
    <t>式</t>
  </si>
  <si>
    <t>園路広場整備工</t>
  </si>
  <si>
    <t>階段改修工</t>
  </si>
  <si>
    <t>毛無岱階段</t>
  </si>
  <si>
    <t>資材</t>
  </si>
  <si>
    <t>施工費</t>
  </si>
  <si>
    <t>木道改修工</t>
  </si>
  <si>
    <t>毛無岱線</t>
  </si>
  <si>
    <t>敷板型木道嵩上げ</t>
  </si>
  <si>
    <t>八甲田登山線</t>
  </si>
  <si>
    <t>階段</t>
  </si>
  <si>
    <t>横木1段タイプ</t>
  </si>
  <si>
    <t>横木2段タイプ</t>
  </si>
  <si>
    <t>ロープ柵改修工</t>
  </si>
  <si>
    <t>ロープ柵</t>
  </si>
  <si>
    <t>人力運搬工</t>
  </si>
  <si>
    <t>運搬（人力）</t>
  </si>
  <si>
    <t>毛無岱荷下ろし場～階段</t>
  </si>
  <si>
    <t>既設構造物撤去工</t>
  </si>
  <si>
    <t>階段撤去工</t>
  </si>
  <si>
    <t>階段撤去</t>
  </si>
  <si>
    <t>ロープ柵撤去工</t>
  </si>
  <si>
    <t>ロープ柵撤去</t>
  </si>
  <si>
    <t>階段～毛無岱荷下ろし場</t>
  </si>
  <si>
    <t>ロープ柵現場～山頂公園駅</t>
  </si>
  <si>
    <t>撤去木材運搬処理工</t>
  </si>
  <si>
    <t>撤去木材運搬</t>
  </si>
  <si>
    <t>撤去木材処分</t>
  </si>
  <si>
    <t>ヘリコプター運搬工</t>
  </si>
  <si>
    <t>ヘリコプター運搬</t>
  </si>
  <si>
    <t>作業飛行</t>
  </si>
  <si>
    <t>地上作業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</si>
  <si>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</si>
  <si>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</si>
  <si>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</si>
  <si>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</si>
  <si>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</si>
  <si>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</si>
  <si>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</si>
  <si>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</si>
  <si>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空輸費</t>
  </si>
  <si>
    <t>ヘリコプター</t>
  </si>
  <si>
    <t>副資材及び燃料運搬費</t>
  </si>
  <si>
    <t>準備費</t>
  </si>
  <si>
    <t>試験飛行費</t>
  </si>
  <si>
    <t>滞留費</t>
  </si>
  <si>
    <t>現地調査費</t>
  </si>
  <si>
    <t>安全費</t>
  </si>
  <si>
    <t>現場安全指導費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</si>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</sst>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G23+G62+G95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28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 t="s">
        <v>32</v>
      </c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27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 t="s">
        <v>34</v>
      </c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 t="s">
        <v>34</v>
      </c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42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6">
        <f>G65+G71+G77+G86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 t="s">
        <v>32</v>
      </c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 t="s">
        <v>34</v>
      </c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40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48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49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53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53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57</v>
      </c>
      <c r="B107" s="15"/>
      <c r="C107" s="15"/>
      <c r="D107" s="16"/>
      <c r="E107" s="20"/>
      <c r="F107" s="22"/>
      <c r="G107" s="26">
        <f>G23+G62+G95</f>
      </c>
      <c r="H107" s="28" t="s">
        <v>24</v>
      </c>
      <c r="J107" s="30" t="n">
        <v>30.0</v>
      </c>
      <c r="K107" s="31" t="n">
        <v>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58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59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60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62</v>
      </c>
      <c r="B116" s="15"/>
      <c r="C116" s="15"/>
      <c r="D116" s="16"/>
      <c r="E116" s="20"/>
      <c r="F116" s="22"/>
      <c r="G116" s="26">
        <f>G119+G155</f>
      </c>
      <c r="H116" s="28" t="s">
        <v>24</v>
      </c>
      <c r="J116" s="30" t="n">
        <v>33.0</v>
      </c>
      <c r="K116" s="31" t="n">
        <v>200.0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63</v>
      </c>
      <c r="C119" s="15"/>
      <c r="D119" s="16"/>
      <c r="E119" s="20"/>
      <c r="F119" s="22"/>
      <c r="G119" s="26">
        <f>G122+G131+G143+G149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64</v>
      </c>
      <c r="D122" s="16"/>
      <c r="E122" s="20"/>
      <c r="F122" s="22"/>
      <c r="G122" s="26">
        <f>G125+G128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65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66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68</v>
      </c>
      <c r="D131" s="16"/>
      <c r="E131" s="20"/>
      <c r="F131" s="22"/>
      <c r="G131" s="26">
        <f>G134+G137+G140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69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70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72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73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74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75</v>
      </c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76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77</v>
      </c>
      <c r="B158" s="15"/>
      <c r="C158" s="15"/>
      <c r="D158" s="16"/>
      <c r="E158" s="20"/>
      <c r="F158" s="22"/>
      <c r="G158" s="26">
        <f>G107+G116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78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210.0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79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80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81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82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83</v>
      </c>
      <c r="B170" s="15"/>
      <c r="C170" s="15"/>
      <c r="D170" s="16"/>
      <c r="E170" s="20"/>
      <c r="F170" s="22"/>
      <c r="G170" s="26">
        <f>G107+G116+G161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84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s">
        <v>85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86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220.0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87</v>
      </c>
      <c r="B179" s="15"/>
      <c r="C179" s="15"/>
      <c r="D179" s="16"/>
      <c r="E179" s="20"/>
      <c r="F179" s="22"/>
      <c r="G179" s="26">
        <f>G170+G176</f>
      </c>
      <c r="H179" s="28" t="s">
        <v>24</v>
      </c>
      <c r="J179" s="30" t="n">
        <v>54.0</v>
      </c>
      <c r="K179" s="31" t="n">
        <v>30.0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88</v>
      </c>
      <c r="B182" s="33"/>
      <c r="C182" s="33"/>
      <c r="D182" s="34"/>
      <c r="E182" s="41"/>
      <c r="F182" s="44"/>
      <c r="G182" s="50">
        <f>G179</f>
      </c>
      <c r="H182" s="51" t="s">
        <v>24</v>
      </c>
      <c r="J182" s="55" t="n">
        <v>55.0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89</v>
      </c>
      <c r="B185" s="57" t="s">
        <v>90</v>
      </c>
      <c r="J185" s="30" t="n">
        <v>99999.0</v>
      </c>
    </row>
    <row r="186">
      <c r="A186" s="56" t="s">
        <v>91</v>
      </c>
      <c r="B186" s="57" t="s">
        <v>92</v>
      </c>
    </row>
    <row r="187">
      <c r="A187" s="56" t="s">
        <v>93</v>
      </c>
      <c r="B187" s="57" t="s">
        <v>94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2026-06-19T02:11:13Z</dcterms:created>
  <dc:creator>Apache POI</dc:creator>
</cp:coreProperties>
</file>